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8F4605E-E8AC-431C-A671-52A72827D1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3" l="1"/>
  <c r="D17" i="3" l="1"/>
</calcChain>
</file>

<file path=xl/sharedStrings.xml><?xml version="1.0" encoding="utf-8"?>
<sst xmlns="http://schemas.openxmlformats.org/spreadsheetml/2006/main" count="34" uniqueCount="24">
  <si>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</si>
  <si>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</si>
  <si>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</si>
  <si>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</si>
  <si>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</si>
  <si>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</si>
  <si>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</si>
  <si>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</si>
  <si>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</si>
  <si>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Монастырская, 123 а</t>
  </si>
  <si>
    <t xml:space="preserve">Замена патрона </t>
  </si>
  <si>
    <t>Текущий ремонт кровли</t>
  </si>
  <si>
    <t>Замена эл. Оборудования в под. № 7 , 5 этаж</t>
  </si>
  <si>
    <t>Замена эл. Оборудования в под. № 8 , 6этаж</t>
  </si>
  <si>
    <t xml:space="preserve">Коврик диэлектрический </t>
  </si>
  <si>
    <t>Ремонтные работы внутреннего замка входной двери в мусоропровод. Под № 7</t>
  </si>
  <si>
    <t>Ремонтные работы в подвале на канал. Под 8 1-е расположение</t>
  </si>
  <si>
    <t>Комплекс работ на узле  ГВС ц</t>
  </si>
  <si>
    <t>Замена тяг.каналов лифта под 8</t>
  </si>
  <si>
    <t>Покраска Газоновых ограждений</t>
  </si>
  <si>
    <t>Нега, Рейнир GP коричневый керамогранит, в.т. Транспортные услуги(доставка)</t>
  </si>
  <si>
    <t>Укладка плитки:</t>
  </si>
  <si>
    <t>Клей для плитки, бетоноконтакт,кисть крепижи для кафеля, ПУ 13-8НСП,, ПК 039,2700 полированный,так же транспортные услуги (доставка)</t>
  </si>
  <si>
    <t>Оплата по Договору подряда (выполненные работы , укладка плитки), т.е зарплата, НДФЛ, страховые взносы, Федеральное медицинское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</si>
</sst>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2" borderId="1" xfId="0" applyFont="1" applyFill="1" applyBorder="1" applyAlignment="1">
      <alignment wrapText="1"/>
    </xf>
    <xf numFmtId="2" fontId="3" fillId="0" borderId="1" xfId="0" applyNumberFormat="1" applyFont="1" applyBorder="1"/>
    <xf numFmtId="2" fontId="3" fillId="2" borderId="1" xfId="0" applyNumberFormat="1" applyFont="1" applyFill="1" applyBorder="1"/>
    <xf numFmtId="17" fontId="3" fillId="2" borderId="1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6"/>
  <sheetViews>
    <sheetView tabSelected="1" workbookViewId="0">
      <selection activeCell="D7" sqref="D7"/>
    </sheetView>
  </sheetViews>
  <sheetFormatPr defaultRowHeight="15" x14ac:dyDescent="0.25"/>
  <cols>
    <col min="1" max="1" width="9.140625" customWidth="1"/>
    <col min="2" max="2" width="24" customWidth="1"/>
    <col min="3" max="3" width="59.140625" style="11" customWidth="1"/>
    <col min="4" max="4" width="18.85546875" customWidth="1"/>
    <col min="5" max="5" width="16.28515625" customWidth="1"/>
  </cols>
  <sheetData>
    <row r="1" spans="1:6" ht="15.75" x14ac:dyDescent="0.25">
      <c r="A1" s="16" t="s">
        <v>8</v>
      </c>
      <c r="B1" s="16"/>
      <c r="C1" s="16"/>
      <c r="D1" s="16"/>
      <c r="E1" s="16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10</v>
      </c>
      <c r="D3" s="5">
        <v>915.96</v>
      </c>
      <c r="E3" s="6">
        <v>43770</v>
      </c>
      <c r="F3" s="1"/>
    </row>
    <row r="4" spans="1:6" ht="18.75" customHeight="1" x14ac:dyDescent="0.25">
      <c r="A4" s="4">
        <v>2</v>
      </c>
      <c r="B4" s="4" t="s">
        <v>9</v>
      </c>
      <c r="C4" s="9" t="s">
        <v>19</v>
      </c>
      <c r="D4" s="5">
        <v>5000</v>
      </c>
      <c r="E4" s="7">
        <v>43678</v>
      </c>
      <c r="F4" s="1"/>
    </row>
    <row r="5" spans="1:6" x14ac:dyDescent="0.25">
      <c r="A5" s="22">
        <v>3</v>
      </c>
      <c r="B5" s="19" t="s">
        <v>9</v>
      </c>
      <c r="C5" s="9" t="s">
        <v>21</v>
      </c>
      <c r="D5" s="5"/>
      <c r="E5" s="7"/>
      <c r="F5" s="1"/>
    </row>
    <row r="6" spans="1:6" ht="45" x14ac:dyDescent="0.25">
      <c r="A6" s="23"/>
      <c r="B6" s="20"/>
      <c r="C6" s="9" t="s">
        <v>22</v>
      </c>
      <c r="D6" s="5">
        <f>5498+5730+15804</f>
        <v>27032</v>
      </c>
      <c r="E6" s="7">
        <v>43770</v>
      </c>
      <c r="F6" s="1"/>
    </row>
    <row r="7" spans="1:6" ht="30" x14ac:dyDescent="0.25">
      <c r="A7" s="23"/>
      <c r="B7" s="20"/>
      <c r="C7" s="9" t="s">
        <v>20</v>
      </c>
      <c r="D7" s="5">
        <v>44967.13</v>
      </c>
      <c r="E7" s="7">
        <v>43770</v>
      </c>
      <c r="F7" s="1"/>
    </row>
    <row r="8" spans="1:6" ht="45" x14ac:dyDescent="0.25">
      <c r="A8" s="24"/>
      <c r="B8" s="21"/>
      <c r="C8" s="9" t="s">
        <v>23</v>
      </c>
      <c r="D8" s="5">
        <v>87699</v>
      </c>
      <c r="E8" s="7">
        <v>43770</v>
      </c>
      <c r="F8" s="1"/>
    </row>
    <row r="9" spans="1:6" x14ac:dyDescent="0.25">
      <c r="A9" s="4">
        <v>4</v>
      </c>
      <c r="B9" s="4" t="s">
        <v>9</v>
      </c>
      <c r="C9" s="12" t="s">
        <v>11</v>
      </c>
      <c r="D9" s="13">
        <v>100000</v>
      </c>
      <c r="E9" s="7">
        <v>43586</v>
      </c>
      <c r="F9" s="1"/>
    </row>
    <row r="10" spans="1:6" x14ac:dyDescent="0.25">
      <c r="A10" s="4">
        <v>5</v>
      </c>
      <c r="B10" s="4" t="s">
        <v>9</v>
      </c>
      <c r="C10" s="12" t="s">
        <v>12</v>
      </c>
      <c r="D10" s="13">
        <v>316.89999999999998</v>
      </c>
      <c r="E10" s="7">
        <v>43586</v>
      </c>
      <c r="F10" s="1"/>
    </row>
    <row r="11" spans="1:6" x14ac:dyDescent="0.25">
      <c r="A11" s="4">
        <v>6</v>
      </c>
      <c r="B11" s="4" t="s">
        <v>9</v>
      </c>
      <c r="C11" s="12" t="s">
        <v>13</v>
      </c>
      <c r="D11" s="13">
        <v>281.89</v>
      </c>
      <c r="E11" s="7">
        <v>43191</v>
      </c>
      <c r="F11" s="1"/>
    </row>
    <row r="12" spans="1:6" x14ac:dyDescent="0.25">
      <c r="A12" s="4">
        <v>7</v>
      </c>
      <c r="B12" s="4" t="s">
        <v>9</v>
      </c>
      <c r="C12" s="12" t="s">
        <v>14</v>
      </c>
      <c r="D12" s="13">
        <v>511.8</v>
      </c>
      <c r="E12" s="7">
        <v>43678</v>
      </c>
      <c r="F12" s="1"/>
    </row>
    <row r="13" spans="1:6" ht="30" x14ac:dyDescent="0.25">
      <c r="A13" s="4">
        <v>8</v>
      </c>
      <c r="B13" s="4" t="s">
        <v>9</v>
      </c>
      <c r="C13" s="12" t="s">
        <v>15</v>
      </c>
      <c r="D13" s="13">
        <v>2316.2399999999998</v>
      </c>
      <c r="E13" s="7">
        <v>43586</v>
      </c>
      <c r="F13" s="1"/>
    </row>
    <row r="14" spans="1:6" ht="30" x14ac:dyDescent="0.25">
      <c r="A14" s="4">
        <v>9</v>
      </c>
      <c r="B14" s="4" t="s">
        <v>9</v>
      </c>
      <c r="C14" s="12" t="s">
        <v>16</v>
      </c>
      <c r="D14" s="13">
        <v>1809.42</v>
      </c>
      <c r="E14" s="7">
        <v>43647</v>
      </c>
      <c r="F14" s="1"/>
    </row>
    <row r="15" spans="1:6" x14ac:dyDescent="0.25">
      <c r="A15" s="4">
        <v>10</v>
      </c>
      <c r="B15" s="4" t="s">
        <v>9</v>
      </c>
      <c r="C15" s="12" t="s">
        <v>18</v>
      </c>
      <c r="D15" s="14">
        <v>36734.06</v>
      </c>
      <c r="E15" s="15">
        <v>43647</v>
      </c>
      <c r="F15" s="1"/>
    </row>
    <row r="16" spans="1:6" x14ac:dyDescent="0.25">
      <c r="A16" s="4">
        <v>11</v>
      </c>
      <c r="B16" s="4" t="s">
        <v>9</v>
      </c>
      <c r="C16" s="9" t="s">
        <v>17</v>
      </c>
      <c r="D16" s="5">
        <v>22363.43</v>
      </c>
      <c r="E16" s="7">
        <v>43586</v>
      </c>
      <c r="F16" s="1"/>
    </row>
    <row r="17" spans="1:6" x14ac:dyDescent="0.25">
      <c r="A17" s="17" t="s">
        <v>5</v>
      </c>
      <c r="B17" s="17"/>
      <c r="C17" s="17"/>
      <c r="D17" s="3">
        <f>SUM(D3:D16)</f>
        <v>329947.82999999996</v>
      </c>
      <c r="E17" s="4"/>
      <c r="F17" s="1"/>
    </row>
    <row r="18" spans="1:6" x14ac:dyDescent="0.25">
      <c r="A18" s="8"/>
      <c r="B18" s="8"/>
      <c r="C18" s="10"/>
      <c r="D18" s="8"/>
      <c r="E18" s="8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18" t="s">
        <v>6</v>
      </c>
      <c r="C20" s="18"/>
      <c r="D20" s="18" t="s">
        <v>7</v>
      </c>
      <c r="E20" s="18"/>
      <c r="F20" s="1"/>
    </row>
    <row r="21" spans="1:6" x14ac:dyDescent="0.25">
      <c r="A21" s="8"/>
      <c r="B21" s="8"/>
      <c r="C21" s="10"/>
      <c r="D21" s="8"/>
      <c r="E21" s="8"/>
      <c r="F21" s="1"/>
    </row>
    <row r="22" spans="1:6" x14ac:dyDescent="0.25">
      <c r="A22" s="8"/>
      <c r="B22" s="8"/>
      <c r="C22" s="10"/>
      <c r="D22" s="8"/>
      <c r="E22" s="8"/>
      <c r="F22" s="1"/>
    </row>
    <row r="23" spans="1:6" x14ac:dyDescent="0.25">
      <c r="A23" s="8"/>
      <c r="B23" s="8"/>
      <c r="C23" s="10"/>
      <c r="D23" s="8"/>
      <c r="E23" s="8"/>
      <c r="F23" s="1"/>
    </row>
    <row r="24" spans="1:6" x14ac:dyDescent="0.25">
      <c r="A24" s="8"/>
      <c r="B24" s="8"/>
      <c r="C24" s="10"/>
      <c r="D24" s="8"/>
      <c r="E24" s="8"/>
      <c r="F24" s="1"/>
    </row>
    <row r="25" spans="1:6" x14ac:dyDescent="0.25">
      <c r="A25" s="8"/>
      <c r="B25" s="8"/>
      <c r="C25" s="10"/>
      <c r="D25" s="8"/>
      <c r="E25" s="8"/>
      <c r="F25" s="1"/>
    </row>
    <row r="26" spans="1:6" x14ac:dyDescent="0.25">
      <c r="A26" s="8"/>
      <c r="B26" s="8"/>
      <c r="C26" s="10"/>
      <c r="D26" s="8"/>
      <c r="E26" s="8"/>
      <c r="F26" s="1"/>
    </row>
  </sheetData>
  <mergeCells count="6">
    <mergeCell ref="A1:E1"/>
    <mergeCell ref="A17:C17"/>
    <mergeCell ref="B20:C20"/>
    <mergeCell ref="D20:E20"/>
    <mergeCell ref="B5:B8"/>
    <mergeCell ref="A5:A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2020-03-19T05:01:56Z</dcterms:modified>
</cp:coreProperties>
</file>